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EDIFICAÇOES\CONS. ODONTOLOGICO MUN\PLANILHAS E DOCUMENTOS\"/>
    </mc:Choice>
  </mc:AlternateContent>
  <xr:revisionPtr revIDLastSave="0" documentId="13_ncr:1_{A0E4F897-872B-416A-94C0-F61574BE70C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FINANCEIRO'!$A$1:$K$47</definedName>
    <definedName name="_xlnm.Print_Area" localSheetId="1">'MODELO CRONOGRAMA FIS FINANC'!$A$1:$K$41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4" i="1" l="1"/>
  <c r="G28" i="1"/>
  <c r="F24" i="1"/>
  <c r="J29" i="1" l="1"/>
  <c r="K29" i="1"/>
  <c r="G27" i="1"/>
  <c r="G25" i="1"/>
  <c r="H25" i="1"/>
  <c r="I25" i="1"/>
  <c r="J25" i="1"/>
  <c r="G21" i="1"/>
  <c r="H21" i="1"/>
  <c r="G19" i="1"/>
  <c r="H19" i="1"/>
  <c r="I19" i="1"/>
  <c r="J19" i="1"/>
  <c r="K19" i="1"/>
  <c r="I15" i="1"/>
  <c r="K13" i="1"/>
  <c r="G11" i="1"/>
  <c r="J9" i="1"/>
  <c r="F27" i="1"/>
  <c r="F25" i="1"/>
  <c r="F19" i="1"/>
  <c r="F11" i="1"/>
  <c r="F36" i="1"/>
  <c r="H11" i="1"/>
  <c r="J15" i="1"/>
  <c r="G17" i="1"/>
  <c r="I21" i="1"/>
  <c r="K25" i="1"/>
  <c r="H27" i="1"/>
  <c r="G33" i="1"/>
  <c r="K9" i="1"/>
  <c r="G36" i="1"/>
  <c r="H36" i="1"/>
  <c r="I36" i="1"/>
  <c r="J36" i="1"/>
  <c r="K36" i="1"/>
  <c r="I9" i="1" l="1"/>
  <c r="H15" i="1"/>
  <c r="J13" i="1"/>
  <c r="F13" i="1"/>
  <c r="F29" i="1"/>
  <c r="G9" i="1"/>
  <c r="I13" i="1"/>
  <c r="K17" i="1"/>
  <c r="I29" i="1"/>
  <c r="K33" i="1"/>
  <c r="H9" i="1"/>
  <c r="G15" i="1"/>
  <c r="F15" i="1"/>
  <c r="K11" i="1"/>
  <c r="H13" i="1"/>
  <c r="J17" i="1"/>
  <c r="K27" i="1"/>
  <c r="H29" i="1"/>
  <c r="J33" i="1"/>
  <c r="F17" i="1"/>
  <c r="F33" i="1"/>
  <c r="J11" i="1"/>
  <c r="G13" i="1"/>
  <c r="I17" i="1"/>
  <c r="K21" i="1"/>
  <c r="J27" i="1"/>
  <c r="G29" i="1"/>
  <c r="I33" i="1"/>
  <c r="F9" i="1"/>
  <c r="I11" i="1"/>
  <c r="K15" i="1"/>
  <c r="H17" i="1"/>
  <c r="J21" i="1"/>
  <c r="I27" i="1"/>
  <c r="H33" i="1"/>
  <c r="F21" i="1"/>
  <c r="H12" i="4"/>
  <c r="E34" i="4"/>
  <c r="E19" i="4" s="1"/>
  <c r="E33" i="4" s="1"/>
  <c r="E21" i="4"/>
  <c r="E31" i="4"/>
  <c r="I12" i="4"/>
  <c r="J12" i="4"/>
  <c r="K12" i="4"/>
  <c r="F12" i="4"/>
  <c r="G12" i="4"/>
  <c r="F14" i="4"/>
  <c r="G14" i="4"/>
  <c r="H14" i="4"/>
  <c r="I14" i="4"/>
  <c r="J14" i="4"/>
  <c r="K14" i="4"/>
  <c r="F16" i="4"/>
  <c r="G16" i="4"/>
  <c r="H16" i="4"/>
  <c r="I16" i="4"/>
  <c r="J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H10" i="4"/>
  <c r="H34" i="4" s="1"/>
  <c r="H33" i="4" s="1"/>
  <c r="I10" i="4"/>
  <c r="J10" i="4"/>
  <c r="K10" i="4"/>
  <c r="F10" i="4"/>
  <c r="G10" i="4"/>
  <c r="E23" i="4"/>
  <c r="E25" i="4"/>
  <c r="E13" i="4"/>
  <c r="E15" i="4"/>
  <c r="E9" i="4"/>
  <c r="E29" i="4"/>
  <c r="E17" i="4"/>
  <c r="E27" i="4"/>
  <c r="E11" i="4"/>
  <c r="I34" i="4" l="1"/>
  <c r="I33" i="4" s="1"/>
  <c r="G34" i="4"/>
  <c r="G33" i="4" s="1"/>
  <c r="F34" i="4"/>
  <c r="F33" i="4" s="1"/>
  <c r="G23" i="1"/>
  <c r="H23" i="1"/>
  <c r="I23" i="1"/>
  <c r="E23" i="1"/>
  <c r="J23" i="1"/>
  <c r="K23" i="1"/>
  <c r="F23" i="1"/>
  <c r="J34" i="4"/>
  <c r="J33" i="4" s="1"/>
  <c r="J31" i="1"/>
  <c r="K31" i="1"/>
  <c r="F31" i="1"/>
  <c r="H31" i="1"/>
  <c r="I31" i="1"/>
  <c r="G31" i="1"/>
  <c r="K34" i="4"/>
  <c r="K33" i="4" s="1"/>
  <c r="E36" i="1"/>
  <c r="E31" i="1" s="1"/>
  <c r="K35" i="1"/>
  <c r="H35" i="1"/>
  <c r="G35" i="1"/>
  <c r="I35" i="1"/>
  <c r="F35" i="1" l="1"/>
  <c r="E27" i="1"/>
  <c r="E11" i="1"/>
  <c r="E19" i="1"/>
  <c r="E15" i="1"/>
  <c r="E33" i="1"/>
  <c r="E13" i="1"/>
  <c r="E25" i="1"/>
  <c r="E29" i="1"/>
  <c r="E21" i="1"/>
  <c r="E17" i="1"/>
  <c r="E9" i="1"/>
  <c r="J35" i="1"/>
  <c r="E35" i="1" l="1"/>
</calcChain>
</file>

<file path=xl/sharedStrings.xml><?xml version="1.0" encoding="utf-8"?>
<sst xmlns="http://schemas.openxmlformats.org/spreadsheetml/2006/main" count="136" uniqueCount="70">
  <si>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</si>
  <si>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</si>
  <si>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</si>
  <si>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</si>
  <si>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</si>
  <si>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</si>
  <si>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</si>
  <si>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</si>
  <si>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</si>
  <si>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</si>
  <si>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</si>
  <si>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</si>
  <si>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</si>
  <si>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</si>
  <si>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</si>
  <si>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</si>
  <si>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TOTAL  ETAPAS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</si>
  <si>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</si>
  <si>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</si>
  <si>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</si>
  <si>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</si>
  <si>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</si>
  <si>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</si>
  <si>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</si>
  <si>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t>OBRAS VIÁRIAS</t>
  </si>
  <si>
    <t>DRE-001</t>
  </si>
  <si>
    <t xml:space="preserve">DRENAGEM  </t>
  </si>
  <si>
    <t>URB-001</t>
  </si>
  <si>
    <t xml:space="preserve">URBANIZAÇÃO E OBRAS COMPLEMENTARES                          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</si>
  <si>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</si>
  <si>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</si>
  <si>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Assinatura do Prefeito</t>
  </si>
  <si>
    <t xml:space="preserve">Assinatura do engenheiro/arquiteto/técnico em edificaçõe/técnico em estradas responsável </t>
  </si>
  <si>
    <t>CREA ou CAU</t>
  </si>
  <si>
    <t>PREFEITURA MUNICIPAL DE SÃO PEDRO DA UNIÃO</t>
  </si>
  <si>
    <t>SP-001</t>
  </si>
  <si>
    <t>SERVIÇOS PRELIMINARES</t>
  </si>
  <si>
    <t>FECHAMENTOS</t>
  </si>
  <si>
    <t>REVESTIMENTOS</t>
  </si>
  <si>
    <t>ESQUADRIAS</t>
  </si>
  <si>
    <t>PINTURA</t>
  </si>
  <si>
    <t>SERVIÇOS COMPLEMENTARES</t>
  </si>
  <si>
    <t>PISOS</t>
  </si>
  <si>
    <t>MT-002</t>
  </si>
  <si>
    <t>MOVIMENTO DE TERRA</t>
  </si>
  <si>
    <t>DEMOLIÇÃO E REMOÇÃO</t>
  </si>
  <si>
    <t>COBERTURA</t>
  </si>
  <si>
    <t>INSTALAÇÕES HIDROSSANITÁRIAS, DE AR COMPRIMIDO E DE VÁCUO</t>
  </si>
  <si>
    <t>INSTALAÇÕES ELÉTRICAS</t>
  </si>
  <si>
    <t>LOUÇAS, PIAS E ACESSÓRIOS</t>
  </si>
  <si>
    <t>DEM-003</t>
  </si>
  <si>
    <t>FEC-004</t>
  </si>
  <si>
    <t>COB-005</t>
  </si>
  <si>
    <t>ESQ-006</t>
  </si>
  <si>
    <t>HDS-007</t>
  </si>
  <si>
    <t>ELE-008</t>
  </si>
  <si>
    <t>PIS-009</t>
  </si>
  <si>
    <t>REV-010</t>
  </si>
  <si>
    <t>LPA-011</t>
  </si>
  <si>
    <t>PIN-012</t>
  </si>
  <si>
    <t>COM-013</t>
  </si>
  <si>
    <t>PRAZO DA OBRA: 02 Meses</t>
  </si>
  <si>
    <t>OBRA: REFORMA DA CLÍNICA ODONTOLÓGICA MUNICIPAL</t>
  </si>
  <si>
    <t>LOCAL: RUA JOÃO JACOB MIQUERI, 122, CENTRO</t>
  </si>
  <si>
    <t>CUSTÓDIO RIBEIRO GARCIA - Prefeito Municipal</t>
  </si>
  <si>
    <t>MG-225.379/D</t>
  </si>
  <si>
    <t>GABRIEL LUIZ MARQUES FILHO - Engenheiro Civil</t>
  </si>
  <si>
    <t>DATA:  21/08/2019</t>
  </si>
  <si>
    <t>VALOR DO CONVÊNIO: R$52.146,67</t>
  </si>
  <si>
    <t>CREA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</si>
</sst>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R$ &quot;#,##0.00"/>
    <numFmt numFmtId="165" formatCode="&quot;R$&quot;#,##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2" xfId="0" applyFill="1" applyBorder="1"/>
    <xf numFmtId="0" fontId="0" fillId="2" borderId="1" xfId="0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wrapText="1"/>
    </xf>
    <xf numFmtId="0" fontId="0" fillId="0" borderId="3" xfId="0" applyBorder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3" fillId="2" borderId="9" xfId="0" applyFont="1" applyFill="1" applyBorder="1" applyAlignment="1">
      <alignment wrapText="1"/>
    </xf>
    <xf numFmtId="0" fontId="7" fillId="2" borderId="10" xfId="0" applyFont="1" applyFill="1" applyBorder="1"/>
    <xf numFmtId="0" fontId="3" fillId="2" borderId="9" xfId="0" applyFont="1" applyFill="1" applyBorder="1"/>
    <xf numFmtId="0" fontId="0" fillId="2" borderId="10" xfId="0" applyFill="1" applyBorder="1"/>
    <xf numFmtId="0" fontId="8" fillId="2" borderId="9" xfId="0" applyFont="1" applyFill="1" applyBorder="1"/>
    <xf numFmtId="0" fontId="5" fillId="2" borderId="9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top" wrapText="1"/>
    </xf>
    <xf numFmtId="49" fontId="9" fillId="2" borderId="19" xfId="0" applyNumberFormat="1" applyFont="1" applyFill="1" applyBorder="1" applyAlignment="1">
      <alignment horizontal="center" vertical="top" wrapText="1"/>
    </xf>
    <xf numFmtId="49" fontId="9" fillId="2" borderId="20" xfId="0" applyNumberFormat="1" applyFont="1" applyFill="1" applyBorder="1" applyAlignment="1">
      <alignment horizontal="center" vertical="top" wrapText="1"/>
    </xf>
    <xf numFmtId="49" fontId="10" fillId="2" borderId="21" xfId="0" applyNumberFormat="1" applyFont="1" applyFill="1" applyBorder="1" applyAlignment="1">
      <alignment horizontal="center" vertical="top" wrapText="1"/>
    </xf>
    <xf numFmtId="49" fontId="10" fillId="2" borderId="22" xfId="0" applyNumberFormat="1" applyFont="1" applyFill="1" applyBorder="1" applyAlignment="1">
      <alignment horizontal="center" vertical="top" wrapText="1"/>
    </xf>
    <xf numFmtId="10" fontId="9" fillId="2" borderId="18" xfId="0" applyNumberFormat="1" applyFont="1" applyFill="1" applyBorder="1" applyAlignment="1">
      <alignment vertical="top" wrapText="1"/>
    </xf>
    <xf numFmtId="10" fontId="6" fillId="2" borderId="18" xfId="1" applyNumberFormat="1" applyFont="1" applyFill="1" applyBorder="1" applyAlignment="1">
      <alignment vertical="top" wrapText="1"/>
    </xf>
    <xf numFmtId="10" fontId="6" fillId="2" borderId="18" xfId="0" applyNumberFormat="1" applyFont="1" applyFill="1" applyBorder="1" applyAlignment="1">
      <alignment vertical="top" wrapText="1"/>
    </xf>
    <xf numFmtId="10" fontId="6" fillId="2" borderId="23" xfId="0" applyNumberFormat="1" applyFont="1" applyFill="1" applyBorder="1" applyAlignment="1">
      <alignment vertical="top" wrapText="1"/>
    </xf>
    <xf numFmtId="10" fontId="10" fillId="2" borderId="21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9" fillId="2" borderId="24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6" fillId="2" borderId="10" xfId="0" applyFont="1" applyFill="1" applyBorder="1"/>
    <xf numFmtId="0" fontId="6" fillId="2" borderId="25" xfId="0" applyFont="1" applyFill="1" applyBorder="1"/>
    <xf numFmtId="0" fontId="6" fillId="2" borderId="11" xfId="0" applyFont="1" applyFill="1" applyBorder="1" applyAlignment="1">
      <alignment wrapText="1"/>
    </xf>
    <xf numFmtId="0" fontId="3" fillId="2" borderId="26" xfId="0" applyFont="1" applyFill="1" applyBorder="1" applyAlignment="1">
      <alignment horizontal="center" vertical="center"/>
    </xf>
    <xf numFmtId="10" fontId="12" fillId="2" borderId="18" xfId="0" applyNumberFormat="1" applyFont="1" applyFill="1" applyBorder="1" applyAlignment="1">
      <alignment vertical="top" wrapText="1"/>
    </xf>
    <xf numFmtId="10" fontId="13" fillId="2" borderId="21" xfId="0" applyNumberFormat="1" applyFont="1" applyFill="1" applyBorder="1" applyAlignment="1">
      <alignment vertical="top" wrapText="1"/>
    </xf>
    <xf numFmtId="164" fontId="12" fillId="2" borderId="19" xfId="0" applyNumberFormat="1" applyFont="1" applyFill="1" applyBorder="1" applyAlignment="1">
      <alignment vertical="top" wrapText="1"/>
    </xf>
    <xf numFmtId="164" fontId="13" fillId="2" borderId="22" xfId="0" applyNumberFormat="1" applyFont="1" applyFill="1" applyBorder="1" applyAlignment="1">
      <alignment vertical="top" wrapText="1"/>
    </xf>
    <xf numFmtId="164" fontId="9" fillId="2" borderId="19" xfId="0" applyNumberFormat="1" applyFont="1" applyFill="1" applyBorder="1" applyAlignment="1">
      <alignment vertical="top" wrapText="1"/>
    </xf>
    <xf numFmtId="164" fontId="9" fillId="2" borderId="24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18" xfId="1" applyNumberFormat="1" applyFont="1" applyFill="1" applyBorder="1" applyAlignment="1">
      <alignment vertical="top" wrapText="1"/>
    </xf>
    <xf numFmtId="10" fontId="12" fillId="2" borderId="23" xfId="0" applyNumberFormat="1" applyFont="1" applyFill="1" applyBorder="1" applyAlignment="1">
      <alignment vertical="top" wrapText="1"/>
    </xf>
    <xf numFmtId="164" fontId="12" fillId="2" borderId="24" xfId="0" applyNumberFormat="1" applyFont="1" applyFill="1" applyBorder="1" applyAlignment="1">
      <alignment vertical="top" wrapText="1"/>
    </xf>
    <xf numFmtId="10" fontId="13" fillId="2" borderId="18" xfId="0" applyNumberFormat="1" applyFont="1" applyFill="1" applyBorder="1" applyAlignment="1">
      <alignment vertical="top" wrapText="1"/>
    </xf>
    <xf numFmtId="10" fontId="13" fillId="2" borderId="18" xfId="1" applyNumberFormat="1" applyFont="1" applyFill="1" applyBorder="1" applyAlignment="1">
      <alignment vertical="top" wrapText="1"/>
    </xf>
    <xf numFmtId="10" fontId="13" fillId="2" borderId="23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27" xfId="0" applyFont="1" applyFill="1" applyBorder="1" applyAlignment="1">
      <alignment vertical="center"/>
    </xf>
    <xf numFmtId="164" fontId="13" fillId="2" borderId="28" xfId="0" applyNumberFormat="1" applyFont="1" applyFill="1" applyBorder="1" applyAlignment="1">
      <alignment vertical="top" wrapText="1"/>
    </xf>
    <xf numFmtId="164" fontId="10" fillId="2" borderId="22" xfId="0" applyNumberFormat="1" applyFont="1" applyFill="1" applyBorder="1" applyAlignment="1">
      <alignment vertical="top" wrapText="1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5" xfId="0" applyFill="1" applyBorder="1"/>
    <xf numFmtId="0" fontId="0" fillId="2" borderId="11" xfId="0" applyFill="1" applyBorder="1" applyAlignment="1">
      <alignment wrapText="1"/>
    </xf>
    <xf numFmtId="4" fontId="9" fillId="2" borderId="18" xfId="0" applyNumberFormat="1" applyFont="1" applyFill="1" applyBorder="1" applyAlignment="1">
      <alignment vertical="top" wrapText="1"/>
    </xf>
    <xf numFmtId="4" fontId="9" fillId="2" borderId="23" xfId="0" applyNumberFormat="1" applyFont="1" applyFill="1" applyBorder="1" applyAlignment="1">
      <alignment vertical="top" wrapText="1"/>
    </xf>
    <xf numFmtId="165" fontId="10" fillId="2" borderId="21" xfId="0" applyNumberFormat="1" applyFont="1" applyFill="1" applyBorder="1" applyAlignment="1">
      <alignment vertical="top" wrapText="1"/>
    </xf>
    <xf numFmtId="10" fontId="9" fillId="2" borderId="19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wrapText="1"/>
    </xf>
    <xf numFmtId="0" fontId="0" fillId="2" borderId="19" xfId="0" applyFill="1" applyBorder="1" applyAlignment="1">
      <alignment vertical="center" wrapText="1"/>
    </xf>
    <xf numFmtId="0" fontId="0" fillId="2" borderId="38" xfId="0" applyFill="1" applyBorder="1" applyAlignment="1">
      <alignment vertical="center" wrapText="1"/>
    </xf>
    <xf numFmtId="0" fontId="0" fillId="2" borderId="31" xfId="0" applyFill="1" applyBorder="1" applyAlignment="1">
      <alignment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46" xfId="0" applyFill="1" applyBorder="1" applyAlignment="1">
      <alignment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6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164" fontId="11" fillId="2" borderId="29" xfId="0" applyNumberFormat="1" applyFont="1" applyFill="1" applyBorder="1" applyAlignment="1">
      <alignment horizontal="left" vertical="center"/>
    </xf>
    <xf numFmtId="49" fontId="13" fillId="0" borderId="43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20" xfId="0" applyFill="1" applyBorder="1" applyAlignment="1">
      <alignment vertical="top" wrapText="1"/>
    </xf>
    <xf numFmtId="0" fontId="0" fillId="2" borderId="31" xfId="0" applyFill="1" applyBorder="1" applyAlignment="1">
      <alignment vertical="top" wrapText="1"/>
    </xf>
    <xf numFmtId="0" fontId="0" fillId="2" borderId="42" xfId="0" applyFill="1" applyBorder="1" applyAlignment="1">
      <alignment vertical="top" wrapText="1"/>
    </xf>
    <xf numFmtId="49" fontId="9" fillId="2" borderId="31" xfId="0" applyNumberFormat="1" applyFont="1" applyFill="1" applyBorder="1" applyAlignment="1">
      <alignment vertical="top" wrapText="1"/>
    </xf>
    <xf numFmtId="0" fontId="0" fillId="2" borderId="32" xfId="0" applyFill="1" applyBorder="1" applyAlignment="1">
      <alignment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304800</xdr:rowOff>
    </xdr:from>
    <xdr:to>
      <xdr:col>9</xdr:col>
      <xdr:colOff>165100</xdr:colOff>
      <xdr:row>4</xdr:row>
      <xdr:rowOff>165100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39950" y="304800"/>
          <a:ext cx="98234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</a:t>
          </a:r>
        </a:p>
        <a:p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444500</xdr:colOff>
      <xdr:row>0</xdr:row>
      <xdr:rowOff>165100</xdr:rowOff>
    </xdr:from>
    <xdr:to>
      <xdr:col>1</xdr:col>
      <xdr:colOff>561975</xdr:colOff>
      <xdr:row>4</xdr:row>
      <xdr:rowOff>19050</xdr:rowOff>
    </xdr:to>
    <xdr:pic>
      <xdr:nvPicPr>
        <xdr:cNvPr id="3" name="image1.jpeg">
          <a:extLst>
            <a:ext uri="{FF2B5EF4-FFF2-40B4-BE49-F238E27FC236}">
              <a16:creationId xmlns:a16="http://schemas.microsoft.com/office/drawing/2014/main" id="{5A9356E2-9F4A-4B52-A78C-28F97925B39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0" y="165100"/>
          <a:ext cx="930275" cy="806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40</xdr:row>
      <xdr:rowOff>171450</xdr:rowOff>
    </xdr:from>
    <xdr:to>
      <xdr:col>10</xdr:col>
      <xdr:colOff>837325</xdr:colOff>
      <xdr:row>41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1</xdr:col>
      <xdr:colOff>298450</xdr:colOff>
      <xdr:row>0</xdr:row>
      <xdr:rowOff>0</xdr:rowOff>
    </xdr:from>
    <xdr:to>
      <xdr:col>2</xdr:col>
      <xdr:colOff>3327400</xdr:colOff>
      <xdr:row>0</xdr:row>
      <xdr:rowOff>638175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showGridLines="0" showZeros="0" tabSelected="1" view="pageBreakPreview" topLeftCell="A16" zoomScale="75" zoomScaleNormal="75" zoomScaleSheetLayoutView="75" workbookViewId="0">
      <selection activeCell="E41" sqref="E41"/>
    </sheetView>
  </sheetViews>
  <sheetFormatPr defaultRowHeight="12.75" x14ac:dyDescent="0.2"/>
  <cols>
    <col min="1" max="1" width="12.140625" style="2" customWidth="1"/>
    <col min="2" max="2" width="10.42578125" style="2" customWidth="1"/>
    <col min="3" max="3" width="68" style="2" customWidth="1"/>
    <col min="4" max="4" width="14.28515625" style="1" customWidth="1"/>
    <col min="5" max="5" width="14.28515625" style="1" bestFit="1" customWidth="1"/>
    <col min="6" max="6" width="13.85546875" style="2" bestFit="1" customWidth="1"/>
    <col min="7" max="7" width="13.42578125" style="2" bestFit="1" customWidth="1"/>
    <col min="8" max="8" width="16.28515625" style="2" bestFit="1" customWidth="1"/>
    <col min="9" max="10" width="13.85546875" style="2" bestFit="1" customWidth="1"/>
    <col min="11" max="11" width="13.140625" style="2" bestFit="1" customWidth="1"/>
    <col min="12" max="12" width="14.28515625" style="2" bestFit="1" customWidth="1"/>
    <col min="13" max="16384" width="9.140625" style="2"/>
  </cols>
  <sheetData>
    <row r="1" spans="1:12" ht="52.5" customHeight="1" x14ac:dyDescent="0.2">
      <c r="A1" s="74"/>
      <c r="B1" s="75"/>
      <c r="C1" s="75"/>
      <c r="D1" s="76"/>
      <c r="E1" s="76"/>
      <c r="F1" s="76"/>
      <c r="G1" s="76"/>
      <c r="H1" s="76"/>
      <c r="I1" s="75"/>
      <c r="J1" s="75"/>
      <c r="K1" s="77"/>
    </row>
    <row r="2" spans="1:12" ht="2.25" customHeight="1" x14ac:dyDescent="0.2">
      <c r="A2" s="79"/>
      <c r="B2" s="78"/>
      <c r="C2" s="78"/>
      <c r="D2" s="8"/>
      <c r="E2" s="8"/>
      <c r="F2" s="8"/>
      <c r="G2" s="8"/>
      <c r="H2" s="8"/>
      <c r="I2" s="78"/>
      <c r="J2" s="78"/>
      <c r="K2" s="80"/>
    </row>
    <row r="3" spans="1:12" ht="15.75" x14ac:dyDescent="0.25">
      <c r="A3" s="112"/>
      <c r="B3" s="113"/>
      <c r="C3" s="113"/>
      <c r="D3" s="113"/>
      <c r="E3" s="113"/>
      <c r="F3" s="113"/>
      <c r="G3" s="113"/>
      <c r="H3" s="113"/>
      <c r="I3" s="113"/>
      <c r="J3" s="113"/>
      <c r="K3" s="114"/>
    </row>
    <row r="4" spans="1:12" ht="3.75" customHeight="1" x14ac:dyDescent="0.2">
      <c r="A4" s="81"/>
      <c r="B4" s="7"/>
      <c r="C4" s="7"/>
      <c r="D4" s="8"/>
      <c r="E4" s="8"/>
      <c r="F4" s="7"/>
      <c r="G4" s="7"/>
      <c r="H4" s="7"/>
      <c r="I4" s="7"/>
      <c r="J4" s="7"/>
      <c r="K4" s="25"/>
    </row>
    <row r="5" spans="1:12" ht="18" customHeight="1" thickBot="1" x14ac:dyDescent="0.25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7"/>
    </row>
    <row r="6" spans="1:12" ht="18" customHeight="1" x14ac:dyDescent="0.2">
      <c r="A6" s="122" t="s">
        <v>34</v>
      </c>
      <c r="B6" s="120"/>
      <c r="C6" s="121"/>
      <c r="D6" s="120" t="s">
        <v>68</v>
      </c>
      <c r="E6" s="120"/>
      <c r="F6" s="120"/>
      <c r="G6" s="120"/>
      <c r="H6" s="121"/>
      <c r="I6" s="118" t="s">
        <v>67</v>
      </c>
      <c r="J6" s="118"/>
      <c r="K6" s="119"/>
    </row>
    <row r="7" spans="1:12" ht="18" customHeight="1" thickBot="1" x14ac:dyDescent="0.25">
      <c r="A7" s="126" t="s">
        <v>62</v>
      </c>
      <c r="B7" s="124"/>
      <c r="C7" s="127"/>
      <c r="D7" s="124" t="s">
        <v>63</v>
      </c>
      <c r="E7" s="124"/>
      <c r="F7" s="124"/>
      <c r="G7" s="124"/>
      <c r="H7" s="124"/>
      <c r="I7" s="123" t="s">
        <v>61</v>
      </c>
      <c r="J7" s="124"/>
      <c r="K7" s="125"/>
    </row>
    <row r="8" spans="1:12" ht="36" customHeight="1" x14ac:dyDescent="0.2">
      <c r="A8" s="32" t="s">
        <v>12</v>
      </c>
      <c r="B8" s="33" t="s">
        <v>13</v>
      </c>
      <c r="C8" s="33" t="s">
        <v>14</v>
      </c>
      <c r="D8" s="34" t="s">
        <v>3</v>
      </c>
      <c r="E8" s="34" t="s">
        <v>16</v>
      </c>
      <c r="F8" s="33" t="s">
        <v>4</v>
      </c>
      <c r="G8" s="33" t="s">
        <v>5</v>
      </c>
      <c r="H8" s="33" t="s">
        <v>6</v>
      </c>
      <c r="I8" s="33" t="s">
        <v>7</v>
      </c>
      <c r="J8" s="33" t="s">
        <v>8</v>
      </c>
      <c r="K8" s="35" t="s">
        <v>15</v>
      </c>
    </row>
    <row r="9" spans="1:12" ht="14.25" customHeight="1" x14ac:dyDescent="0.2">
      <c r="A9" s="92">
        <v>1</v>
      </c>
      <c r="B9" s="96" t="s">
        <v>35</v>
      </c>
      <c r="C9" s="98" t="s">
        <v>36</v>
      </c>
      <c r="D9" s="36" t="s">
        <v>9</v>
      </c>
      <c r="E9" s="41">
        <f>E10/E36</f>
        <v>5.1646634387200558E-3</v>
      </c>
      <c r="F9" s="41">
        <f>F10/$E$10</f>
        <v>1</v>
      </c>
      <c r="G9" s="41">
        <f t="shared" ref="G9:K9" si="0">G10/$E$10</f>
        <v>0</v>
      </c>
      <c r="H9" s="41">
        <f t="shared" si="0"/>
        <v>0</v>
      </c>
      <c r="I9" s="41">
        <f t="shared" si="0"/>
        <v>0</v>
      </c>
      <c r="J9" s="41">
        <f t="shared" si="0"/>
        <v>0</v>
      </c>
      <c r="K9" s="41">
        <f t="shared" si="0"/>
        <v>0</v>
      </c>
      <c r="L9" s="61"/>
    </row>
    <row r="10" spans="1:12" ht="14.25" customHeight="1" x14ac:dyDescent="0.2">
      <c r="A10" s="93"/>
      <c r="B10" s="94"/>
      <c r="C10" s="91"/>
      <c r="D10" s="37" t="s">
        <v>10</v>
      </c>
      <c r="E10" s="46">
        <v>269.32</v>
      </c>
      <c r="F10" s="46">
        <v>269.32</v>
      </c>
      <c r="G10" s="46"/>
      <c r="H10" s="46"/>
      <c r="I10" s="46"/>
      <c r="J10" s="46"/>
      <c r="K10" s="47"/>
      <c r="L10" s="61"/>
    </row>
    <row r="11" spans="1:12" ht="14.25" customHeight="1" x14ac:dyDescent="0.2">
      <c r="A11" s="92">
        <v>2</v>
      </c>
      <c r="B11" s="94" t="s">
        <v>43</v>
      </c>
      <c r="C11" s="91" t="s">
        <v>44</v>
      </c>
      <c r="D11" s="37" t="s">
        <v>9</v>
      </c>
      <c r="E11" s="89">
        <f>E12/E36</f>
        <v>1.0163640362845796E-3</v>
      </c>
      <c r="F11" s="41">
        <f>F12/$E$12</f>
        <v>1</v>
      </c>
      <c r="G11" s="41">
        <f t="shared" ref="G11:K11" si="1">G12/$E$12</f>
        <v>0</v>
      </c>
      <c r="H11" s="41">
        <f t="shared" si="1"/>
        <v>0</v>
      </c>
      <c r="I11" s="41">
        <f t="shared" si="1"/>
        <v>0</v>
      </c>
      <c r="J11" s="41">
        <f t="shared" si="1"/>
        <v>0</v>
      </c>
      <c r="K11" s="41">
        <f t="shared" si="1"/>
        <v>0</v>
      </c>
      <c r="L11" s="61"/>
    </row>
    <row r="12" spans="1:12" ht="14.25" customHeight="1" x14ac:dyDescent="0.2">
      <c r="A12" s="93"/>
      <c r="B12" s="94"/>
      <c r="C12" s="91"/>
      <c r="D12" s="37" t="s">
        <v>10</v>
      </c>
      <c r="E12" s="46">
        <v>53</v>
      </c>
      <c r="F12" s="46">
        <v>53</v>
      </c>
      <c r="G12" s="46"/>
      <c r="H12" s="46"/>
      <c r="I12" s="46"/>
      <c r="J12" s="46"/>
      <c r="K12" s="47"/>
      <c r="L12" s="61"/>
    </row>
    <row r="13" spans="1:12" ht="14.25" customHeight="1" x14ac:dyDescent="0.2">
      <c r="A13" s="92">
        <v>3</v>
      </c>
      <c r="B13" s="94" t="s">
        <v>50</v>
      </c>
      <c r="C13" s="91" t="s">
        <v>45</v>
      </c>
      <c r="D13" s="37" t="s">
        <v>9</v>
      </c>
      <c r="E13" s="89">
        <f>E14/E36</f>
        <v>4.8122727683282553E-2</v>
      </c>
      <c r="F13" s="41">
        <f>F14/$E$14</f>
        <v>1</v>
      </c>
      <c r="G13" s="41">
        <f t="shared" ref="G13:K13" si="2">G14/$E$14</f>
        <v>0</v>
      </c>
      <c r="H13" s="41">
        <f t="shared" si="2"/>
        <v>0</v>
      </c>
      <c r="I13" s="41">
        <f t="shared" si="2"/>
        <v>0</v>
      </c>
      <c r="J13" s="41">
        <f t="shared" si="2"/>
        <v>0</v>
      </c>
      <c r="K13" s="41">
        <f t="shared" si="2"/>
        <v>0</v>
      </c>
      <c r="L13" s="61"/>
    </row>
    <row r="14" spans="1:12" ht="14.25" customHeight="1" x14ac:dyDescent="0.2">
      <c r="A14" s="93"/>
      <c r="B14" s="94"/>
      <c r="C14" s="91"/>
      <c r="D14" s="37" t="s">
        <v>10</v>
      </c>
      <c r="E14" s="46">
        <v>2509.44</v>
      </c>
      <c r="F14" s="46">
        <v>2509.44</v>
      </c>
      <c r="G14" s="46"/>
      <c r="H14" s="46"/>
      <c r="I14" s="46"/>
      <c r="J14" s="46"/>
      <c r="K14" s="47"/>
      <c r="L14" s="61"/>
    </row>
    <row r="15" spans="1:12" ht="14.25" customHeight="1" x14ac:dyDescent="0.2">
      <c r="A15" s="92">
        <v>4</v>
      </c>
      <c r="B15" s="94" t="s">
        <v>51</v>
      </c>
      <c r="C15" s="91" t="s">
        <v>37</v>
      </c>
      <c r="D15" s="37" t="s">
        <v>9</v>
      </c>
      <c r="E15" s="89">
        <f>E16/E36</f>
        <v>3.8345689187823495E-2</v>
      </c>
      <c r="F15" s="41">
        <f>F16/$E$16</f>
        <v>1</v>
      </c>
      <c r="G15" s="41">
        <f t="shared" ref="G15:K15" si="3">G16/$E$16</f>
        <v>0</v>
      </c>
      <c r="H15" s="41">
        <f t="shared" si="3"/>
        <v>0</v>
      </c>
      <c r="I15" s="41">
        <f t="shared" si="3"/>
        <v>0</v>
      </c>
      <c r="J15" s="41">
        <f t="shared" si="3"/>
        <v>0</v>
      </c>
      <c r="K15" s="41">
        <f t="shared" si="3"/>
        <v>0</v>
      </c>
      <c r="L15" s="61"/>
    </row>
    <row r="16" spans="1:12" ht="14.25" customHeight="1" x14ac:dyDescent="0.2">
      <c r="A16" s="93"/>
      <c r="B16" s="94"/>
      <c r="C16" s="91"/>
      <c r="D16" s="37" t="s">
        <v>10</v>
      </c>
      <c r="E16" s="46">
        <v>1999.6</v>
      </c>
      <c r="F16" s="46">
        <v>1999.6</v>
      </c>
      <c r="G16" s="46"/>
      <c r="H16" s="46"/>
      <c r="I16" s="46"/>
      <c r="J16" s="46"/>
      <c r="K16" s="47"/>
      <c r="L16" s="61"/>
    </row>
    <row r="17" spans="1:12" ht="14.25" customHeight="1" x14ac:dyDescent="0.2">
      <c r="A17" s="92">
        <v>5</v>
      </c>
      <c r="B17" s="94" t="s">
        <v>52</v>
      </c>
      <c r="C17" s="91" t="s">
        <v>46</v>
      </c>
      <c r="D17" s="37" t="s">
        <v>9</v>
      </c>
      <c r="E17" s="89">
        <f>E18/E36</f>
        <v>6.3979732550515686E-2</v>
      </c>
      <c r="F17" s="41">
        <f>F18/$E$18</f>
        <v>1</v>
      </c>
      <c r="G17" s="41">
        <f t="shared" ref="G17:K17" si="4">G18/$E$18</f>
        <v>0</v>
      </c>
      <c r="H17" s="41">
        <f t="shared" si="4"/>
        <v>0</v>
      </c>
      <c r="I17" s="41">
        <f t="shared" si="4"/>
        <v>0</v>
      </c>
      <c r="J17" s="41">
        <f t="shared" si="4"/>
        <v>0</v>
      </c>
      <c r="K17" s="41">
        <f t="shared" si="4"/>
        <v>0</v>
      </c>
      <c r="L17" s="61"/>
    </row>
    <row r="18" spans="1:12" ht="14.25" customHeight="1" x14ac:dyDescent="0.2">
      <c r="A18" s="93"/>
      <c r="B18" s="94"/>
      <c r="C18" s="91"/>
      <c r="D18" s="37" t="s">
        <v>10</v>
      </c>
      <c r="E18" s="46">
        <v>3336.33</v>
      </c>
      <c r="F18" s="46">
        <v>3336.33</v>
      </c>
      <c r="G18" s="46"/>
      <c r="H18" s="46"/>
      <c r="I18" s="46"/>
      <c r="J18" s="46"/>
      <c r="K18" s="47"/>
      <c r="L18" s="61"/>
    </row>
    <row r="19" spans="1:12" ht="14.25" customHeight="1" x14ac:dyDescent="0.2">
      <c r="A19" s="92">
        <v>6</v>
      </c>
      <c r="B19" s="94" t="s">
        <v>53</v>
      </c>
      <c r="C19" s="91" t="s">
        <v>39</v>
      </c>
      <c r="D19" s="37" t="s">
        <v>9</v>
      </c>
      <c r="E19" s="89">
        <f>E20/E36</f>
        <v>7.8255811924328053E-2</v>
      </c>
      <c r="F19" s="41">
        <f>F20/$E$20</f>
        <v>1</v>
      </c>
      <c r="G19" s="41">
        <f t="shared" ref="G19:K19" si="5">G20/$E$20</f>
        <v>0</v>
      </c>
      <c r="H19" s="41">
        <f t="shared" si="5"/>
        <v>0</v>
      </c>
      <c r="I19" s="41">
        <f t="shared" si="5"/>
        <v>0</v>
      </c>
      <c r="J19" s="41">
        <f t="shared" si="5"/>
        <v>0</v>
      </c>
      <c r="K19" s="41">
        <f t="shared" si="5"/>
        <v>0</v>
      </c>
      <c r="L19" s="61"/>
    </row>
    <row r="20" spans="1:12" ht="14.25" customHeight="1" x14ac:dyDescent="0.2">
      <c r="A20" s="93"/>
      <c r="B20" s="94"/>
      <c r="C20" s="91"/>
      <c r="D20" s="37" t="s">
        <v>10</v>
      </c>
      <c r="E20" s="46">
        <v>4080.78</v>
      </c>
      <c r="F20" s="46">
        <v>4080.78</v>
      </c>
      <c r="G20" s="46"/>
      <c r="H20" s="46"/>
      <c r="I20" s="46"/>
      <c r="J20" s="46"/>
      <c r="K20" s="47"/>
      <c r="L20" s="61"/>
    </row>
    <row r="21" spans="1:12" ht="14.25" customHeight="1" x14ac:dyDescent="0.2">
      <c r="A21" s="92">
        <v>7</v>
      </c>
      <c r="B21" s="95" t="s">
        <v>54</v>
      </c>
      <c r="C21" s="97" t="s">
        <v>47</v>
      </c>
      <c r="D21" s="37" t="s">
        <v>9</v>
      </c>
      <c r="E21" s="89">
        <f>E22/E36</f>
        <v>0.12095134742065024</v>
      </c>
      <c r="F21" s="41">
        <f>F22/$E$22</f>
        <v>1</v>
      </c>
      <c r="G21" s="41">
        <f t="shared" ref="G21:K21" si="6">G22/$E$22</f>
        <v>0</v>
      </c>
      <c r="H21" s="41">
        <f t="shared" si="6"/>
        <v>0</v>
      </c>
      <c r="I21" s="41">
        <f t="shared" si="6"/>
        <v>0</v>
      </c>
      <c r="J21" s="41">
        <f t="shared" si="6"/>
        <v>0</v>
      </c>
      <c r="K21" s="41">
        <f t="shared" si="6"/>
        <v>0</v>
      </c>
      <c r="L21" s="61"/>
    </row>
    <row r="22" spans="1:12" ht="14.25" customHeight="1" x14ac:dyDescent="0.2">
      <c r="A22" s="93"/>
      <c r="B22" s="96"/>
      <c r="C22" s="98"/>
      <c r="D22" s="37" t="s">
        <v>10</v>
      </c>
      <c r="E22" s="46">
        <v>6307.21</v>
      </c>
      <c r="F22" s="86">
        <v>6307.21</v>
      </c>
      <c r="G22" s="86"/>
      <c r="H22" s="86"/>
      <c r="I22" s="86"/>
      <c r="J22" s="86"/>
      <c r="K22" s="87"/>
      <c r="L22" s="61"/>
    </row>
    <row r="23" spans="1:12" ht="14.25" customHeight="1" x14ac:dyDescent="0.2">
      <c r="A23" s="92">
        <v>8</v>
      </c>
      <c r="B23" s="94" t="s">
        <v>55</v>
      </c>
      <c r="C23" s="91" t="s">
        <v>48</v>
      </c>
      <c r="D23" s="37" t="s">
        <v>9</v>
      </c>
      <c r="E23" s="89">
        <f>E24/E36</f>
        <v>0.10554288509697742</v>
      </c>
      <c r="F23" s="41">
        <f>F24/$E$24</f>
        <v>0.15</v>
      </c>
      <c r="G23" s="41">
        <f t="shared" ref="G23:K23" si="7">G24/$E$24</f>
        <v>0.85000000000000009</v>
      </c>
      <c r="H23" s="41">
        <f t="shared" si="7"/>
        <v>0</v>
      </c>
      <c r="I23" s="41">
        <f t="shared" si="7"/>
        <v>0</v>
      </c>
      <c r="J23" s="41">
        <f t="shared" si="7"/>
        <v>0</v>
      </c>
      <c r="K23" s="41">
        <f t="shared" si="7"/>
        <v>0</v>
      </c>
      <c r="L23" s="61"/>
    </row>
    <row r="24" spans="1:12" ht="14.25" customHeight="1" x14ac:dyDescent="0.2">
      <c r="A24" s="93"/>
      <c r="B24" s="94"/>
      <c r="C24" s="91"/>
      <c r="D24" s="37" t="s">
        <v>10</v>
      </c>
      <c r="E24" s="46">
        <v>5503.71</v>
      </c>
      <c r="F24" s="46">
        <f>0.15*E24</f>
        <v>825.55650000000003</v>
      </c>
      <c r="G24" s="46">
        <f>E24-F24</f>
        <v>4678.1535000000003</v>
      </c>
      <c r="H24" s="46"/>
      <c r="I24" s="46"/>
      <c r="J24" s="46"/>
      <c r="K24" s="47"/>
      <c r="L24" s="61"/>
    </row>
    <row r="25" spans="1:12" ht="14.25" customHeight="1" x14ac:dyDescent="0.2">
      <c r="A25" s="92">
        <v>9</v>
      </c>
      <c r="B25" s="95" t="s">
        <v>56</v>
      </c>
      <c r="C25" s="97" t="s">
        <v>42</v>
      </c>
      <c r="D25" s="37" t="s">
        <v>9</v>
      </c>
      <c r="E25" s="89">
        <f>E26/E36</f>
        <v>2.18437725745479E-2</v>
      </c>
      <c r="F25" s="41">
        <f>F26/$E$26</f>
        <v>1</v>
      </c>
      <c r="G25" s="41">
        <f t="shared" ref="G25:K25" si="8">G26/$E$26</f>
        <v>0</v>
      </c>
      <c r="H25" s="41">
        <f t="shared" si="8"/>
        <v>0</v>
      </c>
      <c r="I25" s="41">
        <f t="shared" si="8"/>
        <v>0</v>
      </c>
      <c r="J25" s="41">
        <f t="shared" si="8"/>
        <v>0</v>
      </c>
      <c r="K25" s="41">
        <f t="shared" si="8"/>
        <v>0</v>
      </c>
      <c r="L25" s="61"/>
    </row>
    <row r="26" spans="1:12" ht="14.25" customHeight="1" x14ac:dyDescent="0.2">
      <c r="A26" s="93"/>
      <c r="B26" s="96"/>
      <c r="C26" s="98"/>
      <c r="D26" s="37" t="s">
        <v>10</v>
      </c>
      <c r="E26" s="46">
        <v>1139.08</v>
      </c>
      <c r="F26" s="86">
        <v>1139.08</v>
      </c>
      <c r="G26" s="86"/>
      <c r="H26" s="86"/>
      <c r="I26" s="86"/>
      <c r="J26" s="86"/>
      <c r="K26" s="87"/>
      <c r="L26" s="61"/>
    </row>
    <row r="27" spans="1:12" ht="14.25" customHeight="1" x14ac:dyDescent="0.2">
      <c r="A27" s="92">
        <v>10</v>
      </c>
      <c r="B27" s="109" t="s">
        <v>57</v>
      </c>
      <c r="C27" s="97" t="s">
        <v>38</v>
      </c>
      <c r="D27" s="37" t="s">
        <v>9</v>
      </c>
      <c r="E27" s="89">
        <f>E28/E36</f>
        <v>0.20223419827191264</v>
      </c>
      <c r="F27" s="41">
        <f>F28/$E$28</f>
        <v>0.29999981035175954</v>
      </c>
      <c r="G27" s="41">
        <f t="shared" ref="G27:K27" si="9">G28/$E$28</f>
        <v>0.7000001896482404</v>
      </c>
      <c r="H27" s="41">
        <f t="shared" si="9"/>
        <v>0</v>
      </c>
      <c r="I27" s="41">
        <f t="shared" si="9"/>
        <v>0</v>
      </c>
      <c r="J27" s="41">
        <f t="shared" si="9"/>
        <v>0</v>
      </c>
      <c r="K27" s="41">
        <f t="shared" si="9"/>
        <v>0</v>
      </c>
      <c r="L27" s="41"/>
    </row>
    <row r="28" spans="1:12" ht="14.25" customHeight="1" x14ac:dyDescent="0.2">
      <c r="A28" s="93"/>
      <c r="B28" s="96"/>
      <c r="C28" s="98"/>
      <c r="D28" s="37" t="s">
        <v>10</v>
      </c>
      <c r="E28" s="46">
        <v>10545.84</v>
      </c>
      <c r="F28" s="86">
        <v>3163.75</v>
      </c>
      <c r="G28" s="86">
        <f>E28-F28</f>
        <v>7382.09</v>
      </c>
      <c r="H28" s="86"/>
      <c r="I28" s="86"/>
      <c r="J28" s="86"/>
      <c r="K28" s="87"/>
      <c r="L28" s="61"/>
    </row>
    <row r="29" spans="1:12" ht="14.25" customHeight="1" x14ac:dyDescent="0.2">
      <c r="A29" s="92">
        <v>11</v>
      </c>
      <c r="B29" s="109" t="s">
        <v>58</v>
      </c>
      <c r="C29" s="97" t="s">
        <v>49</v>
      </c>
      <c r="D29" s="37" t="s">
        <v>9</v>
      </c>
      <c r="E29" s="89">
        <f>E30/E36</f>
        <v>0.10003074021792763</v>
      </c>
      <c r="F29" s="41">
        <f>F30/$E$30</f>
        <v>0</v>
      </c>
      <c r="G29" s="41">
        <f t="shared" ref="G29:K29" si="10">G30/$E$30</f>
        <v>1</v>
      </c>
      <c r="H29" s="41">
        <f t="shared" si="10"/>
        <v>0</v>
      </c>
      <c r="I29" s="41">
        <f t="shared" si="10"/>
        <v>0</v>
      </c>
      <c r="J29" s="41">
        <f t="shared" si="10"/>
        <v>0</v>
      </c>
      <c r="K29" s="41">
        <f t="shared" si="10"/>
        <v>0</v>
      </c>
      <c r="L29" s="61"/>
    </row>
    <row r="30" spans="1:12" ht="14.25" customHeight="1" x14ac:dyDescent="0.2">
      <c r="A30" s="93"/>
      <c r="B30" s="96"/>
      <c r="C30" s="98"/>
      <c r="D30" s="37" t="s">
        <v>10</v>
      </c>
      <c r="E30" s="46">
        <v>5216.2700000000004</v>
      </c>
      <c r="F30" s="86"/>
      <c r="G30" s="86">
        <v>5216.2700000000004</v>
      </c>
      <c r="H30" s="86"/>
      <c r="I30" s="86"/>
      <c r="J30" s="86"/>
      <c r="K30" s="87"/>
      <c r="L30" s="61"/>
    </row>
    <row r="31" spans="1:12" ht="14.25" customHeight="1" x14ac:dyDescent="0.2">
      <c r="A31" s="92">
        <v>12</v>
      </c>
      <c r="B31" s="108" t="s">
        <v>59</v>
      </c>
      <c r="C31" s="91" t="s">
        <v>40</v>
      </c>
      <c r="D31" s="37" t="s">
        <v>9</v>
      </c>
      <c r="E31" s="89">
        <f>E32/E36</f>
        <v>0.18915416842532801</v>
      </c>
      <c r="F31" s="41">
        <f>F32/$E$32</f>
        <v>0</v>
      </c>
      <c r="G31" s="41">
        <f t="shared" ref="G31:K31" si="11">G32/$E$32</f>
        <v>1</v>
      </c>
      <c r="H31" s="41">
        <f t="shared" si="11"/>
        <v>0</v>
      </c>
      <c r="I31" s="41">
        <f t="shared" si="11"/>
        <v>0</v>
      </c>
      <c r="J31" s="41">
        <f t="shared" si="11"/>
        <v>0</v>
      </c>
      <c r="K31" s="41">
        <f t="shared" si="11"/>
        <v>0</v>
      </c>
      <c r="L31" s="61"/>
    </row>
    <row r="32" spans="1:12" ht="14.25" customHeight="1" x14ac:dyDescent="0.2">
      <c r="A32" s="93"/>
      <c r="B32" s="94"/>
      <c r="C32" s="91"/>
      <c r="D32" s="37" t="s">
        <v>10</v>
      </c>
      <c r="E32" s="46">
        <v>9863.76</v>
      </c>
      <c r="F32" s="46"/>
      <c r="G32" s="46">
        <v>9863.76</v>
      </c>
      <c r="H32" s="46"/>
      <c r="I32" s="46"/>
      <c r="J32" s="46"/>
      <c r="K32" s="47"/>
      <c r="L32" s="61"/>
    </row>
    <row r="33" spans="1:13" ht="14.25" customHeight="1" x14ac:dyDescent="0.2">
      <c r="A33" s="92">
        <v>13</v>
      </c>
      <c r="B33" s="109" t="s">
        <v>60</v>
      </c>
      <c r="C33" s="97" t="s">
        <v>41</v>
      </c>
      <c r="D33" s="37" t="s">
        <v>9</v>
      </c>
      <c r="E33" s="89">
        <f>E34/E36</f>
        <v>2.535789917170166E-2</v>
      </c>
      <c r="F33" s="41">
        <f>F34/$E$34</f>
        <v>0</v>
      </c>
      <c r="G33" s="41">
        <f t="shared" ref="G33:K33" si="12">G34/$E$34</f>
        <v>1</v>
      </c>
      <c r="H33" s="41">
        <f t="shared" si="12"/>
        <v>0</v>
      </c>
      <c r="I33" s="41">
        <f t="shared" si="12"/>
        <v>0</v>
      </c>
      <c r="J33" s="41">
        <f t="shared" si="12"/>
        <v>0</v>
      </c>
      <c r="K33" s="41">
        <f t="shared" si="12"/>
        <v>0</v>
      </c>
      <c r="L33" s="61"/>
    </row>
    <row r="34" spans="1:13" ht="14.25" customHeight="1" x14ac:dyDescent="0.2">
      <c r="A34" s="93"/>
      <c r="B34" s="110"/>
      <c r="C34" s="107"/>
      <c r="D34" s="38" t="s">
        <v>10</v>
      </c>
      <c r="E34" s="46">
        <v>1322.33</v>
      </c>
      <c r="F34" s="46"/>
      <c r="G34" s="46">
        <v>1322.33</v>
      </c>
      <c r="H34" s="46"/>
      <c r="I34" s="46"/>
      <c r="J34" s="46"/>
      <c r="K34" s="47"/>
      <c r="L34" s="61"/>
    </row>
    <row r="35" spans="1:13" ht="14.25" customHeight="1" x14ac:dyDescent="0.2">
      <c r="A35" s="101" t="s">
        <v>0</v>
      </c>
      <c r="B35" s="102"/>
      <c r="C35" s="103"/>
      <c r="D35" s="39" t="s">
        <v>9</v>
      </c>
      <c r="E35" s="45">
        <f>E9+E11+E13+E15+E17+E19+E21+E23+E31+E33+E25+E27+E29</f>
        <v>1</v>
      </c>
      <c r="F35" s="45">
        <f>(F10+F12+F14+F16+F18+F20+F22+F24+F26+F28+F30+F32+F34)/$E$36</f>
        <v>0.45418176270891314</v>
      </c>
      <c r="G35" s="45">
        <f>(G10+G12+G14+G16+G18+G20+G22+G24+G26+G28+G30+G32+G34)/$E$36</f>
        <v>0.54581823729108692</v>
      </c>
      <c r="H35" s="45">
        <f t="shared" ref="H35:K35" si="13">(H10+H12+H14+H16+H18+H20+H22+H24+H26+H28+H30+H32+H34)/$E$36</f>
        <v>0</v>
      </c>
      <c r="I35" s="45">
        <f t="shared" si="13"/>
        <v>0</v>
      </c>
      <c r="J35" s="45">
        <f t="shared" si="13"/>
        <v>0</v>
      </c>
      <c r="K35" s="45">
        <f t="shared" si="13"/>
        <v>0</v>
      </c>
      <c r="L35" s="61"/>
    </row>
    <row r="36" spans="1:13" ht="13.5" customHeight="1" thickBot="1" x14ac:dyDescent="0.25">
      <c r="A36" s="104"/>
      <c r="B36" s="105"/>
      <c r="C36" s="106"/>
      <c r="D36" s="40" t="s">
        <v>10</v>
      </c>
      <c r="E36" s="71">
        <f>E10+E12+E14+E16+E18+E20+E22+E24+E26+E28+E30+E32+E34</f>
        <v>52146.670000000006</v>
      </c>
      <c r="F36" s="88">
        <f>F10+F12+F14+F16+F18+F20+F22+F24+F26+F28+F30+F32+F34</f>
        <v>23684.066500000001</v>
      </c>
      <c r="G36" s="88">
        <f t="shared" ref="G36:K36" si="14">G10+G12+G14+G16+G18+G20+G22+G24+G26+G28+G30+G32+G34</f>
        <v>28462.603500000005</v>
      </c>
      <c r="H36" s="88">
        <f t="shared" si="14"/>
        <v>0</v>
      </c>
      <c r="I36" s="88">
        <f t="shared" si="14"/>
        <v>0</v>
      </c>
      <c r="J36" s="88">
        <f t="shared" si="14"/>
        <v>0</v>
      </c>
      <c r="K36" s="88">
        <f t="shared" si="14"/>
        <v>0</v>
      </c>
      <c r="L36" s="61"/>
    </row>
    <row r="37" spans="1:13" ht="1.5" customHeight="1" thickBot="1" x14ac:dyDescent="0.25">
      <c r="A37" s="82"/>
      <c r="B37" s="3"/>
      <c r="C37" s="3"/>
      <c r="D37" s="4"/>
      <c r="E37" s="4"/>
      <c r="F37" s="3"/>
      <c r="G37" s="3"/>
      <c r="H37" s="3"/>
      <c r="I37" s="3"/>
      <c r="J37" s="3"/>
      <c r="K37" s="83"/>
      <c r="L37" s="61"/>
    </row>
    <row r="38" spans="1:13" ht="14.25" customHeight="1" x14ac:dyDescent="0.2">
      <c r="A38" s="16"/>
      <c r="B38" s="17"/>
      <c r="C38" s="17"/>
      <c r="D38" s="17"/>
      <c r="E38" s="17"/>
      <c r="F38" s="17"/>
      <c r="G38" s="18"/>
      <c r="H38" s="19"/>
      <c r="I38" s="20"/>
      <c r="J38" s="20"/>
      <c r="K38" s="21"/>
      <c r="M38" s="5"/>
    </row>
    <row r="39" spans="1:13" ht="14.25" customHeight="1" x14ac:dyDescent="0.2">
      <c r="A39" s="22"/>
      <c r="B39" s="7"/>
      <c r="C39" s="7"/>
      <c r="D39" s="14"/>
      <c r="E39" s="90" t="s">
        <v>65</v>
      </c>
      <c r="F39" s="90"/>
      <c r="G39" s="49"/>
      <c r="H39" s="6" t="s">
        <v>11</v>
      </c>
      <c r="I39" s="7"/>
      <c r="J39" s="7"/>
      <c r="K39" s="23"/>
    </row>
    <row r="40" spans="1:13" ht="14.25" customHeight="1" x14ac:dyDescent="0.2">
      <c r="A40" s="24"/>
      <c r="B40" s="15"/>
      <c r="C40" s="15"/>
      <c r="D40" s="8"/>
      <c r="E40" s="99" t="s">
        <v>69</v>
      </c>
      <c r="F40" s="99"/>
      <c r="G40" s="48"/>
      <c r="H40" s="10"/>
      <c r="I40" s="7"/>
      <c r="J40" s="7"/>
      <c r="K40" s="25"/>
    </row>
    <row r="41" spans="1:13" ht="15" customHeight="1" x14ac:dyDescent="0.2">
      <c r="A41" s="26"/>
      <c r="B41" s="100" t="s">
        <v>66</v>
      </c>
      <c r="C41" s="100"/>
      <c r="D41" s="8"/>
      <c r="E41" s="8"/>
      <c r="F41" s="7"/>
      <c r="G41" s="9"/>
      <c r="H41" s="10"/>
      <c r="I41" s="7"/>
      <c r="J41" s="7"/>
      <c r="K41" s="25"/>
    </row>
    <row r="42" spans="1:13" ht="13.5" customHeight="1" x14ac:dyDescent="0.2">
      <c r="A42" s="27"/>
      <c r="B42" s="7"/>
      <c r="C42" s="7"/>
      <c r="D42" s="12"/>
      <c r="E42" s="12"/>
      <c r="F42" s="13"/>
      <c r="G42" s="9"/>
      <c r="H42" s="10"/>
      <c r="I42" s="7"/>
      <c r="J42" s="7"/>
      <c r="K42" s="25"/>
    </row>
    <row r="43" spans="1:13" ht="14.25" customHeight="1" x14ac:dyDescent="0.2">
      <c r="A43" s="72"/>
      <c r="B43" s="7"/>
      <c r="C43" s="7"/>
      <c r="D43" s="73"/>
      <c r="E43" s="73"/>
      <c r="F43" s="7"/>
      <c r="G43" s="9"/>
      <c r="H43" s="10"/>
      <c r="I43" s="7"/>
      <c r="J43" s="7"/>
      <c r="K43" s="25"/>
    </row>
    <row r="44" spans="1:13" ht="14.1" customHeight="1" x14ac:dyDescent="0.2">
      <c r="A44" s="81"/>
      <c r="B44" s="111"/>
      <c r="C44" s="111"/>
      <c r="D44" s="8"/>
      <c r="E44" s="8"/>
      <c r="F44" s="7"/>
      <c r="G44" s="7"/>
      <c r="H44" s="10"/>
      <c r="I44" s="7"/>
      <c r="J44" s="7"/>
      <c r="K44" s="25"/>
    </row>
    <row r="45" spans="1:13" x14ac:dyDescent="0.2">
      <c r="A45" s="81"/>
      <c r="B45" s="100" t="s">
        <v>64</v>
      </c>
      <c r="C45" s="100"/>
      <c r="D45" s="8"/>
      <c r="E45" s="8"/>
      <c r="F45" s="7"/>
      <c r="G45" s="7"/>
      <c r="H45" s="10"/>
      <c r="I45" s="7"/>
      <c r="J45" s="7"/>
      <c r="K45" s="25"/>
    </row>
    <row r="46" spans="1:13" x14ac:dyDescent="0.2">
      <c r="A46" s="81"/>
      <c r="B46" s="7"/>
      <c r="C46" s="7"/>
      <c r="D46" s="8"/>
      <c r="E46" s="8"/>
      <c r="F46" s="7"/>
      <c r="G46" s="7"/>
      <c r="H46" s="10"/>
      <c r="I46" s="7"/>
      <c r="J46" s="7"/>
      <c r="K46" s="25"/>
    </row>
    <row r="47" spans="1:13" ht="13.5" thickBot="1" x14ac:dyDescent="0.25">
      <c r="A47" s="84"/>
      <c r="B47" s="28"/>
      <c r="C47" s="28"/>
      <c r="D47" s="85"/>
      <c r="E47" s="85"/>
      <c r="F47" s="28"/>
      <c r="G47" s="28"/>
      <c r="H47" s="30"/>
      <c r="I47" s="28"/>
      <c r="J47" s="28"/>
      <c r="K47" s="31"/>
    </row>
  </sheetData>
  <mergeCells count="53">
    <mergeCell ref="C27:C28"/>
    <mergeCell ref="B27:B28"/>
    <mergeCell ref="A27:A28"/>
    <mergeCell ref="A29:A30"/>
    <mergeCell ref="C29:C30"/>
    <mergeCell ref="B29:B30"/>
    <mergeCell ref="I7:K7"/>
    <mergeCell ref="B9:B10"/>
    <mergeCell ref="C9:C10"/>
    <mergeCell ref="B11:B12"/>
    <mergeCell ref="B15:B16"/>
    <mergeCell ref="C11:C12"/>
    <mergeCell ref="D7:H7"/>
    <mergeCell ref="A7:C7"/>
    <mergeCell ref="A9:A10"/>
    <mergeCell ref="A11:A12"/>
    <mergeCell ref="A3:K3"/>
    <mergeCell ref="A5:K5"/>
    <mergeCell ref="I6:K6"/>
    <mergeCell ref="D6:H6"/>
    <mergeCell ref="A6:C6"/>
    <mergeCell ref="E40:F40"/>
    <mergeCell ref="A19:A20"/>
    <mergeCell ref="C19:C20"/>
    <mergeCell ref="A21:A22"/>
    <mergeCell ref="B45:C45"/>
    <mergeCell ref="A35:C36"/>
    <mergeCell ref="A23:A24"/>
    <mergeCell ref="B23:B24"/>
    <mergeCell ref="C23:C24"/>
    <mergeCell ref="C33:C34"/>
    <mergeCell ref="B31:B32"/>
    <mergeCell ref="B33:B34"/>
    <mergeCell ref="A31:A32"/>
    <mergeCell ref="A33:A34"/>
    <mergeCell ref="B41:C41"/>
    <mergeCell ref="B44:C44"/>
    <mergeCell ref="E39:F39"/>
    <mergeCell ref="C13:C14"/>
    <mergeCell ref="A17:A18"/>
    <mergeCell ref="B17:B18"/>
    <mergeCell ref="A13:A14"/>
    <mergeCell ref="B13:B14"/>
    <mergeCell ref="C17:C18"/>
    <mergeCell ref="A15:A16"/>
    <mergeCell ref="C15:C16"/>
    <mergeCell ref="B19:B20"/>
    <mergeCell ref="C31:C32"/>
    <mergeCell ref="B21:B22"/>
    <mergeCell ref="C21:C22"/>
    <mergeCell ref="C25:C26"/>
    <mergeCell ref="B25:B26"/>
    <mergeCell ref="A25:A26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71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1"/>
  <sheetViews>
    <sheetView showGridLines="0" showZeros="0" view="pageBreakPreview" topLeftCell="A7" zoomScale="75" zoomScaleNormal="75" zoomScaleSheetLayoutView="75" workbookViewId="0">
      <selection activeCell="I39" sqref="I39"/>
    </sheetView>
  </sheetViews>
  <sheetFormatPr defaultRowHeight="12.75" x14ac:dyDescent="0.2"/>
  <cols>
    <col min="1" max="1" width="10.5703125" style="2" customWidth="1"/>
    <col min="2" max="2" width="10.28515625" style="2" customWidth="1"/>
    <col min="3" max="3" width="51" style="2" customWidth="1"/>
    <col min="4" max="4" width="14.42578125" style="1" customWidth="1"/>
    <col min="5" max="5" width="13.28515625" style="1" customWidth="1"/>
    <col min="6" max="11" width="12.5703125" style="2" customWidth="1"/>
    <col min="12" max="16384" width="9.140625" style="2"/>
  </cols>
  <sheetData>
    <row r="1" spans="1:11" ht="55.5" customHeight="1" x14ac:dyDescent="0.2">
      <c r="A1" s="74"/>
      <c r="B1" s="75"/>
      <c r="C1" s="75"/>
      <c r="D1" s="76"/>
      <c r="E1" s="76"/>
      <c r="F1" s="76"/>
      <c r="G1" s="76"/>
      <c r="H1" s="76"/>
      <c r="I1" s="75"/>
      <c r="J1" s="75"/>
      <c r="K1" s="77"/>
    </row>
    <row r="2" spans="1:11" ht="4.5" customHeight="1" x14ac:dyDescent="0.2">
      <c r="A2" s="78"/>
      <c r="B2" s="78"/>
      <c r="C2" s="78"/>
      <c r="D2" s="8"/>
      <c r="E2" s="8"/>
      <c r="F2" s="8"/>
      <c r="G2" s="8"/>
      <c r="H2" s="8"/>
      <c r="I2" s="78"/>
      <c r="J2" s="78"/>
      <c r="K2" s="78"/>
    </row>
    <row r="3" spans="1:11" ht="15.75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3.75" customHeight="1" x14ac:dyDescent="0.2">
      <c r="A4" s="7"/>
      <c r="B4" s="7"/>
      <c r="C4" s="7"/>
      <c r="D4" s="8"/>
      <c r="E4" s="8"/>
      <c r="F4" s="7"/>
      <c r="G4" s="7"/>
      <c r="H4" s="7"/>
      <c r="I4" s="7"/>
      <c r="J4" s="7"/>
      <c r="K4" s="7"/>
    </row>
    <row r="5" spans="1:11" ht="18" customHeight="1" thickBot="1" x14ac:dyDescent="0.25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7"/>
    </row>
    <row r="6" spans="1:11" ht="18" customHeight="1" x14ac:dyDescent="0.2">
      <c r="A6" s="130" t="s">
        <v>29</v>
      </c>
      <c r="B6" s="131"/>
      <c r="C6" s="132"/>
      <c r="D6" s="133" t="s">
        <v>30</v>
      </c>
      <c r="E6" s="120"/>
      <c r="F6" s="134">
        <v>46303.31</v>
      </c>
      <c r="G6" s="134"/>
      <c r="H6" s="69"/>
      <c r="I6" s="128" t="s">
        <v>19</v>
      </c>
      <c r="J6" s="128"/>
      <c r="K6" s="129"/>
    </row>
    <row r="7" spans="1:11" ht="18" customHeight="1" thickBot="1" x14ac:dyDescent="0.25">
      <c r="A7" s="126" t="s">
        <v>17</v>
      </c>
      <c r="B7" s="124"/>
      <c r="C7" s="127"/>
      <c r="D7" s="124" t="s">
        <v>18</v>
      </c>
      <c r="E7" s="124"/>
      <c r="F7" s="124"/>
      <c r="G7" s="124"/>
      <c r="H7" s="124"/>
      <c r="I7" s="123" t="s">
        <v>20</v>
      </c>
      <c r="J7" s="124"/>
      <c r="K7" s="125"/>
    </row>
    <row r="8" spans="1:11" ht="36" customHeight="1" thickBot="1" x14ac:dyDescent="0.25">
      <c r="A8" s="32" t="s">
        <v>12</v>
      </c>
      <c r="B8" s="33" t="s">
        <v>13</v>
      </c>
      <c r="C8" s="54" t="s">
        <v>14</v>
      </c>
      <c r="D8" s="34" t="s">
        <v>3</v>
      </c>
      <c r="E8" s="34" t="s">
        <v>16</v>
      </c>
      <c r="F8" s="33" t="s">
        <v>4</v>
      </c>
      <c r="G8" s="33" t="s">
        <v>5</v>
      </c>
      <c r="H8" s="33" t="s">
        <v>6</v>
      </c>
      <c r="I8" s="33" t="s">
        <v>7</v>
      </c>
      <c r="J8" s="33" t="s">
        <v>8</v>
      </c>
      <c r="K8" s="35" t="s">
        <v>15</v>
      </c>
    </row>
    <row r="9" spans="1:11" ht="14.25" customHeight="1" x14ac:dyDescent="0.2">
      <c r="A9" s="139">
        <v>1</v>
      </c>
      <c r="B9" s="135" t="s">
        <v>21</v>
      </c>
      <c r="C9" s="137" t="s">
        <v>22</v>
      </c>
      <c r="D9" s="36" t="s">
        <v>9</v>
      </c>
      <c r="E9" s="65">
        <f>E10/$E$34</f>
        <v>8.5408364974339859E-2</v>
      </c>
      <c r="F9" s="65">
        <v>1</v>
      </c>
      <c r="G9" s="55"/>
      <c r="H9" s="55"/>
      <c r="I9" s="62"/>
      <c r="J9" s="55"/>
      <c r="K9" s="63"/>
    </row>
    <row r="10" spans="1:11" ht="14.25" customHeight="1" x14ac:dyDescent="0.2">
      <c r="A10" s="140"/>
      <c r="B10" s="136"/>
      <c r="C10" s="138"/>
      <c r="D10" s="37" t="s">
        <v>10</v>
      </c>
      <c r="E10" s="57">
        <v>3954.69</v>
      </c>
      <c r="F10" s="57">
        <f t="shared" ref="F10:K10" si="0">F9*$E$10</f>
        <v>3954.69</v>
      </c>
      <c r="G10" s="57">
        <f t="shared" si="0"/>
        <v>0</v>
      </c>
      <c r="H10" s="57">
        <f t="shared" si="0"/>
        <v>0</v>
      </c>
      <c r="I10" s="57">
        <f t="shared" si="0"/>
        <v>0</v>
      </c>
      <c r="J10" s="57">
        <f t="shared" si="0"/>
        <v>0</v>
      </c>
      <c r="K10" s="57">
        <f t="shared" si="0"/>
        <v>0</v>
      </c>
    </row>
    <row r="11" spans="1:11" ht="14.25" customHeight="1" x14ac:dyDescent="0.2">
      <c r="A11" s="140">
        <v>2</v>
      </c>
      <c r="B11" s="136" t="s">
        <v>23</v>
      </c>
      <c r="C11" s="138" t="s">
        <v>24</v>
      </c>
      <c r="D11" s="37" t="s">
        <v>9</v>
      </c>
      <c r="E11" s="65">
        <f>E12/$E$34</f>
        <v>0.53487817609583421</v>
      </c>
      <c r="F11" s="65">
        <v>0.05</v>
      </c>
      <c r="G11" s="65">
        <v>0.2</v>
      </c>
      <c r="H11" s="65">
        <v>0.2</v>
      </c>
      <c r="I11" s="66">
        <v>0.2</v>
      </c>
      <c r="J11" s="65">
        <v>0.2</v>
      </c>
      <c r="K11" s="67">
        <v>0.15</v>
      </c>
    </row>
    <row r="12" spans="1:11" ht="14.25" customHeight="1" x14ac:dyDescent="0.2">
      <c r="A12" s="140"/>
      <c r="B12" s="136"/>
      <c r="C12" s="138"/>
      <c r="D12" s="37" t="s">
        <v>10</v>
      </c>
      <c r="E12" s="57">
        <v>24766.63</v>
      </c>
      <c r="F12" s="57">
        <f t="shared" ref="F12:K12" si="1">F11*$E$12</f>
        <v>1238.3315000000002</v>
      </c>
      <c r="G12" s="57">
        <f t="shared" si="1"/>
        <v>4953.3260000000009</v>
      </c>
      <c r="H12" s="57">
        <f t="shared" si="1"/>
        <v>4953.3260000000009</v>
      </c>
      <c r="I12" s="57">
        <f t="shared" si="1"/>
        <v>4953.3260000000009</v>
      </c>
      <c r="J12" s="57">
        <f t="shared" si="1"/>
        <v>4953.3260000000009</v>
      </c>
      <c r="K12" s="64">
        <f t="shared" si="1"/>
        <v>3714.9944999999998</v>
      </c>
    </row>
    <row r="13" spans="1:11" ht="14.25" customHeight="1" x14ac:dyDescent="0.2">
      <c r="A13" s="140">
        <v>3</v>
      </c>
      <c r="B13" s="136" t="s">
        <v>25</v>
      </c>
      <c r="C13" s="138" t="s">
        <v>26</v>
      </c>
      <c r="D13" s="37" t="s">
        <v>9</v>
      </c>
      <c r="E13" s="65">
        <f>E14/$E$34</f>
        <v>0.10804475965109191</v>
      </c>
      <c r="F13" s="65"/>
      <c r="G13" s="65">
        <v>0.25</v>
      </c>
      <c r="H13" s="65">
        <v>0.25</v>
      </c>
      <c r="I13" s="66">
        <v>0.25</v>
      </c>
      <c r="J13" s="65">
        <v>0.25</v>
      </c>
      <c r="K13" s="67"/>
    </row>
    <row r="14" spans="1:11" ht="14.25" customHeight="1" x14ac:dyDescent="0.2">
      <c r="A14" s="140"/>
      <c r="B14" s="136"/>
      <c r="C14" s="138"/>
      <c r="D14" s="37" t="s">
        <v>10</v>
      </c>
      <c r="E14" s="57">
        <v>5002.83</v>
      </c>
      <c r="F14" s="57">
        <f t="shared" ref="F14:K14" si="2">F13*$E$14</f>
        <v>0</v>
      </c>
      <c r="G14" s="57">
        <f t="shared" si="2"/>
        <v>1250.7075</v>
      </c>
      <c r="H14" s="57">
        <f t="shared" si="2"/>
        <v>1250.7075</v>
      </c>
      <c r="I14" s="57">
        <f t="shared" si="2"/>
        <v>1250.7075</v>
      </c>
      <c r="J14" s="57">
        <f t="shared" si="2"/>
        <v>1250.7075</v>
      </c>
      <c r="K14" s="64">
        <f t="shared" si="2"/>
        <v>0</v>
      </c>
    </row>
    <row r="15" spans="1:11" ht="14.25" customHeight="1" x14ac:dyDescent="0.2">
      <c r="A15" s="140">
        <v>4</v>
      </c>
      <c r="B15" s="136" t="s">
        <v>27</v>
      </c>
      <c r="C15" s="138" t="s">
        <v>28</v>
      </c>
      <c r="D15" s="37" t="s">
        <v>9</v>
      </c>
      <c r="E15" s="65">
        <f>E16/$E$34</f>
        <v>0.2716686992787341</v>
      </c>
      <c r="F15" s="65"/>
      <c r="G15" s="65">
        <v>0.25</v>
      </c>
      <c r="H15" s="65">
        <v>0.25</v>
      </c>
      <c r="I15" s="66">
        <v>0.25</v>
      </c>
      <c r="J15" s="65">
        <v>0.25</v>
      </c>
      <c r="K15" s="67"/>
    </row>
    <row r="16" spans="1:11" ht="14.25" customHeight="1" x14ac:dyDescent="0.2">
      <c r="A16" s="140"/>
      <c r="B16" s="136"/>
      <c r="C16" s="138"/>
      <c r="D16" s="37" t="s">
        <v>10</v>
      </c>
      <c r="E16" s="57">
        <v>12579.16</v>
      </c>
      <c r="F16" s="57">
        <f t="shared" ref="F16:K16" si="3">F15*$E$16</f>
        <v>0</v>
      </c>
      <c r="G16" s="57">
        <f t="shared" si="3"/>
        <v>3144.79</v>
      </c>
      <c r="H16" s="57">
        <f t="shared" si="3"/>
        <v>3144.79</v>
      </c>
      <c r="I16" s="57">
        <f t="shared" si="3"/>
        <v>3144.79</v>
      </c>
      <c r="J16" s="57">
        <f t="shared" si="3"/>
        <v>3144.79</v>
      </c>
      <c r="K16" s="64">
        <f t="shared" si="3"/>
        <v>0</v>
      </c>
    </row>
    <row r="17" spans="1:12" ht="14.25" customHeight="1" x14ac:dyDescent="0.2">
      <c r="A17" s="144"/>
      <c r="B17" s="142"/>
      <c r="C17" s="145"/>
      <c r="D17" s="37" t="s">
        <v>9</v>
      </c>
      <c r="E17" s="41">
        <f>E18/$E$34</f>
        <v>0</v>
      </c>
      <c r="F17" s="41"/>
      <c r="G17" s="41"/>
      <c r="H17" s="41"/>
      <c r="I17" s="42"/>
      <c r="J17" s="43"/>
      <c r="K17" s="44"/>
    </row>
    <row r="18" spans="1:12" ht="14.25" customHeight="1" x14ac:dyDescent="0.2">
      <c r="A18" s="144"/>
      <c r="B18" s="142"/>
      <c r="C18" s="145"/>
      <c r="D18" s="37" t="s">
        <v>10</v>
      </c>
      <c r="E18" s="59"/>
      <c r="F18" s="59">
        <f t="shared" ref="F18:K18" si="4">F17*$E$16</f>
        <v>0</v>
      </c>
      <c r="G18" s="59">
        <f t="shared" si="4"/>
        <v>0</v>
      </c>
      <c r="H18" s="59">
        <f t="shared" si="4"/>
        <v>0</v>
      </c>
      <c r="I18" s="59">
        <f t="shared" si="4"/>
        <v>0</v>
      </c>
      <c r="J18" s="59">
        <f t="shared" si="4"/>
        <v>0</v>
      </c>
      <c r="K18" s="60">
        <f t="shared" si="4"/>
        <v>0</v>
      </c>
    </row>
    <row r="19" spans="1:12" ht="14.25" customHeight="1" x14ac:dyDescent="0.2">
      <c r="A19" s="144"/>
      <c r="B19" s="142"/>
      <c r="C19" s="145"/>
      <c r="D19" s="37" t="s">
        <v>9</v>
      </c>
      <c r="E19" s="41">
        <f>E20/$E$34</f>
        <v>0</v>
      </c>
      <c r="F19" s="41"/>
      <c r="G19" s="41"/>
      <c r="H19" s="41"/>
      <c r="I19" s="42"/>
      <c r="J19" s="43"/>
      <c r="K19" s="44"/>
    </row>
    <row r="20" spans="1:12" ht="14.25" customHeight="1" x14ac:dyDescent="0.2">
      <c r="A20" s="144"/>
      <c r="B20" s="142"/>
      <c r="C20" s="145"/>
      <c r="D20" s="37" t="s">
        <v>10</v>
      </c>
      <c r="E20" s="59"/>
      <c r="F20" s="59">
        <f t="shared" ref="F20:K20" si="5">F19*$E$20</f>
        <v>0</v>
      </c>
      <c r="G20" s="59">
        <f t="shared" si="5"/>
        <v>0</v>
      </c>
      <c r="H20" s="59">
        <f t="shared" si="5"/>
        <v>0</v>
      </c>
      <c r="I20" s="59">
        <f t="shared" si="5"/>
        <v>0</v>
      </c>
      <c r="J20" s="59">
        <f t="shared" si="5"/>
        <v>0</v>
      </c>
      <c r="K20" s="60">
        <f t="shared" si="5"/>
        <v>0</v>
      </c>
    </row>
    <row r="21" spans="1:12" ht="14.25" customHeight="1" x14ac:dyDescent="0.2">
      <c r="A21" s="144"/>
      <c r="B21" s="142"/>
      <c r="C21" s="145"/>
      <c r="D21" s="37" t="s">
        <v>9</v>
      </c>
      <c r="E21" s="41">
        <f>E22/$E$34</f>
        <v>0</v>
      </c>
      <c r="F21" s="41"/>
      <c r="G21" s="41"/>
      <c r="H21" s="41"/>
      <c r="I21" s="42"/>
      <c r="J21" s="43"/>
      <c r="K21" s="44"/>
      <c r="L21" s="61"/>
    </row>
    <row r="22" spans="1:12" ht="14.25" customHeight="1" x14ac:dyDescent="0.2">
      <c r="A22" s="144"/>
      <c r="B22" s="142"/>
      <c r="C22" s="142"/>
      <c r="D22" s="37" t="s">
        <v>10</v>
      </c>
      <c r="E22" s="59"/>
      <c r="F22" s="59">
        <f t="shared" ref="F22:K22" si="6">F21*$E$22</f>
        <v>0</v>
      </c>
      <c r="G22" s="59">
        <f t="shared" si="6"/>
        <v>0</v>
      </c>
      <c r="H22" s="59">
        <f t="shared" si="6"/>
        <v>0</v>
      </c>
      <c r="I22" s="59">
        <f t="shared" si="6"/>
        <v>0</v>
      </c>
      <c r="J22" s="59">
        <f t="shared" si="6"/>
        <v>0</v>
      </c>
      <c r="K22" s="60">
        <f t="shared" si="6"/>
        <v>0</v>
      </c>
    </row>
    <row r="23" spans="1:12" ht="14.25" customHeight="1" x14ac:dyDescent="0.2">
      <c r="A23" s="144"/>
      <c r="B23" s="142"/>
      <c r="C23" s="142"/>
      <c r="D23" s="37" t="s">
        <v>9</v>
      </c>
      <c r="E23" s="41">
        <f>E24/$E$34</f>
        <v>0</v>
      </c>
      <c r="F23" s="41"/>
      <c r="G23" s="41"/>
      <c r="H23" s="41"/>
      <c r="I23" s="42"/>
      <c r="J23" s="43"/>
      <c r="K23" s="44"/>
    </row>
    <row r="24" spans="1:12" ht="14.25" customHeight="1" x14ac:dyDescent="0.2">
      <c r="A24" s="144"/>
      <c r="B24" s="142"/>
      <c r="C24" s="142"/>
      <c r="D24" s="37" t="s">
        <v>10</v>
      </c>
      <c r="E24" s="59"/>
      <c r="F24" s="59">
        <f t="shared" ref="F24:K24" si="7">F23*$E$24</f>
        <v>0</v>
      </c>
      <c r="G24" s="59">
        <f t="shared" si="7"/>
        <v>0</v>
      </c>
      <c r="H24" s="59">
        <f t="shared" si="7"/>
        <v>0</v>
      </c>
      <c r="I24" s="59">
        <f t="shared" si="7"/>
        <v>0</v>
      </c>
      <c r="J24" s="59">
        <f t="shared" si="7"/>
        <v>0</v>
      </c>
      <c r="K24" s="60">
        <f t="shared" si="7"/>
        <v>0</v>
      </c>
    </row>
    <row r="25" spans="1:12" ht="14.25" customHeight="1" x14ac:dyDescent="0.2">
      <c r="A25" s="144"/>
      <c r="B25" s="142"/>
      <c r="C25" s="142"/>
      <c r="D25" s="37" t="s">
        <v>9</v>
      </c>
      <c r="E25" s="41">
        <f>E26/$E$34</f>
        <v>0</v>
      </c>
      <c r="F25" s="41"/>
      <c r="G25" s="41"/>
      <c r="H25" s="41"/>
      <c r="I25" s="42"/>
      <c r="J25" s="43"/>
      <c r="K25" s="44"/>
    </row>
    <row r="26" spans="1:12" ht="14.25" customHeight="1" x14ac:dyDescent="0.2">
      <c r="A26" s="144"/>
      <c r="B26" s="142"/>
      <c r="C26" s="142"/>
      <c r="D26" s="37" t="s">
        <v>10</v>
      </c>
      <c r="E26" s="59"/>
      <c r="F26" s="59">
        <f t="shared" ref="F26:K26" si="8">F25*$E$26</f>
        <v>0</v>
      </c>
      <c r="G26" s="59">
        <f t="shared" si="8"/>
        <v>0</v>
      </c>
      <c r="H26" s="59">
        <f t="shared" si="8"/>
        <v>0</v>
      </c>
      <c r="I26" s="59">
        <f t="shared" si="8"/>
        <v>0</v>
      </c>
      <c r="J26" s="59">
        <f t="shared" si="8"/>
        <v>0</v>
      </c>
      <c r="K26" s="60">
        <f t="shared" si="8"/>
        <v>0</v>
      </c>
    </row>
    <row r="27" spans="1:12" ht="14.25" customHeight="1" x14ac:dyDescent="0.2">
      <c r="A27" s="144"/>
      <c r="B27" s="142"/>
      <c r="C27" s="142"/>
      <c r="D27" s="37" t="s">
        <v>9</v>
      </c>
      <c r="E27" s="41">
        <f>E28/$E$34</f>
        <v>0</v>
      </c>
      <c r="F27" s="41"/>
      <c r="G27" s="41"/>
      <c r="H27" s="41"/>
      <c r="I27" s="42"/>
      <c r="J27" s="43"/>
      <c r="K27" s="44"/>
    </row>
    <row r="28" spans="1:12" ht="14.25" customHeight="1" x14ac:dyDescent="0.2">
      <c r="A28" s="144"/>
      <c r="B28" s="142"/>
      <c r="C28" s="142"/>
      <c r="D28" s="37" t="s">
        <v>10</v>
      </c>
      <c r="E28" s="59"/>
      <c r="F28" s="59">
        <f t="shared" ref="F28:K28" si="9">F27*$E$28</f>
        <v>0</v>
      </c>
      <c r="G28" s="59">
        <f t="shared" si="9"/>
        <v>0</v>
      </c>
      <c r="H28" s="59">
        <f t="shared" si="9"/>
        <v>0</v>
      </c>
      <c r="I28" s="59">
        <f t="shared" si="9"/>
        <v>0</v>
      </c>
      <c r="J28" s="59">
        <f t="shared" si="9"/>
        <v>0</v>
      </c>
      <c r="K28" s="60">
        <f t="shared" si="9"/>
        <v>0</v>
      </c>
    </row>
    <row r="29" spans="1:12" ht="14.25" customHeight="1" x14ac:dyDescent="0.2">
      <c r="A29" s="146"/>
      <c r="B29" s="141"/>
      <c r="C29" s="141"/>
      <c r="D29" s="37" t="s">
        <v>9</v>
      </c>
      <c r="E29" s="41">
        <f>E30/$E$34</f>
        <v>0</v>
      </c>
      <c r="F29" s="41"/>
      <c r="G29" s="41"/>
      <c r="H29" s="41"/>
      <c r="I29" s="42"/>
      <c r="J29" s="43"/>
      <c r="K29" s="44"/>
    </row>
    <row r="30" spans="1:12" ht="14.25" customHeight="1" x14ac:dyDescent="0.2">
      <c r="A30" s="146"/>
      <c r="B30" s="141"/>
      <c r="C30" s="141"/>
      <c r="D30" s="37" t="s">
        <v>10</v>
      </c>
      <c r="E30" s="59"/>
      <c r="F30" s="59">
        <f t="shared" ref="F30:K30" si="10">F29*$E$30</f>
        <v>0</v>
      </c>
      <c r="G30" s="59">
        <f t="shared" si="10"/>
        <v>0</v>
      </c>
      <c r="H30" s="59">
        <f t="shared" si="10"/>
        <v>0</v>
      </c>
      <c r="I30" s="59">
        <f t="shared" si="10"/>
        <v>0</v>
      </c>
      <c r="J30" s="59">
        <f t="shared" si="10"/>
        <v>0</v>
      </c>
      <c r="K30" s="60">
        <f t="shared" si="10"/>
        <v>0</v>
      </c>
    </row>
    <row r="31" spans="1:12" ht="14.25" customHeight="1" x14ac:dyDescent="0.2">
      <c r="A31" s="144"/>
      <c r="B31" s="142"/>
      <c r="C31" s="142"/>
      <c r="D31" s="37" t="s">
        <v>9</v>
      </c>
      <c r="E31" s="41">
        <f>E32/$E$34</f>
        <v>0</v>
      </c>
      <c r="F31" s="41"/>
      <c r="G31" s="41"/>
      <c r="H31" s="41"/>
      <c r="I31" s="42"/>
      <c r="J31" s="43"/>
      <c r="K31" s="44"/>
    </row>
    <row r="32" spans="1:12" ht="14.25" customHeight="1" x14ac:dyDescent="0.2">
      <c r="A32" s="147"/>
      <c r="B32" s="143"/>
      <c r="C32" s="143"/>
      <c r="D32" s="38" t="s">
        <v>10</v>
      </c>
      <c r="E32" s="59"/>
      <c r="F32" s="59">
        <f t="shared" ref="F32:K32" si="11">F31*$E$32</f>
        <v>0</v>
      </c>
      <c r="G32" s="59">
        <f t="shared" si="11"/>
        <v>0</v>
      </c>
      <c r="H32" s="59">
        <f t="shared" si="11"/>
        <v>0</v>
      </c>
      <c r="I32" s="59">
        <f t="shared" si="11"/>
        <v>0</v>
      </c>
      <c r="J32" s="59">
        <f t="shared" si="11"/>
        <v>0</v>
      </c>
      <c r="K32" s="60">
        <f t="shared" si="11"/>
        <v>0</v>
      </c>
    </row>
    <row r="33" spans="1:13" ht="14.25" customHeight="1" x14ac:dyDescent="0.2">
      <c r="A33" s="101" t="s">
        <v>0</v>
      </c>
      <c r="B33" s="102"/>
      <c r="C33" s="103"/>
      <c r="D33" s="39" t="s">
        <v>9</v>
      </c>
      <c r="E33" s="56">
        <f>E9+E11+E13++E15+E19+E21+E23+E25+E27+E29+E31</f>
        <v>1.0000000000000002</v>
      </c>
      <c r="F33" s="56">
        <f t="shared" ref="F33:K33" si="12">F34/$E$34</f>
        <v>0.11215227377913158</v>
      </c>
      <c r="G33" s="56">
        <f t="shared" si="12"/>
        <v>0.20190399995162339</v>
      </c>
      <c r="H33" s="56">
        <f t="shared" si="12"/>
        <v>0.20190399995162339</v>
      </c>
      <c r="I33" s="56">
        <f t="shared" si="12"/>
        <v>0.20190399995162339</v>
      </c>
      <c r="J33" s="56">
        <f t="shared" si="12"/>
        <v>0.20190399995162339</v>
      </c>
      <c r="K33" s="56">
        <f t="shared" si="12"/>
        <v>8.0231726414375121E-2</v>
      </c>
      <c r="L33" s="61"/>
    </row>
    <row r="34" spans="1:13" ht="13.5" customHeight="1" thickBot="1" x14ac:dyDescent="0.25">
      <c r="A34" s="104"/>
      <c r="B34" s="105"/>
      <c r="C34" s="106"/>
      <c r="D34" s="40" t="s">
        <v>10</v>
      </c>
      <c r="E34" s="58">
        <f t="shared" ref="E34:K34" si="13">E10+E12+E14+E16+E20+E22+E24+E26+E28+E30+E32</f>
        <v>46303.31</v>
      </c>
      <c r="F34" s="58">
        <f t="shared" si="13"/>
        <v>5193.0215000000007</v>
      </c>
      <c r="G34" s="58">
        <f t="shared" si="13"/>
        <v>9348.8235000000022</v>
      </c>
      <c r="H34" s="58">
        <f t="shared" si="13"/>
        <v>9348.8235000000022</v>
      </c>
      <c r="I34" s="58">
        <f t="shared" si="13"/>
        <v>9348.8235000000022</v>
      </c>
      <c r="J34" s="58">
        <f t="shared" si="13"/>
        <v>9348.8235000000022</v>
      </c>
      <c r="K34" s="70">
        <f t="shared" si="13"/>
        <v>3714.9944999999998</v>
      </c>
      <c r="L34" s="68"/>
    </row>
    <row r="35" spans="1:13" ht="3.75" customHeight="1" thickBot="1" x14ac:dyDescent="0.25">
      <c r="A35" s="3"/>
      <c r="B35" s="3"/>
      <c r="C35" s="3"/>
      <c r="D35" s="4"/>
      <c r="E35" s="4"/>
      <c r="F35" s="3"/>
      <c r="G35" s="3"/>
      <c r="H35" s="3"/>
      <c r="I35" s="3"/>
      <c r="J35" s="3"/>
      <c r="K35" s="3"/>
    </row>
    <row r="36" spans="1:13" ht="14.25" customHeight="1" x14ac:dyDescent="0.2">
      <c r="A36" s="16"/>
      <c r="B36" s="17"/>
      <c r="C36" s="17"/>
      <c r="D36" s="17"/>
      <c r="E36" s="17"/>
      <c r="F36" s="17"/>
      <c r="G36" s="18"/>
      <c r="H36" s="19"/>
      <c r="I36" s="20"/>
      <c r="J36" s="20"/>
      <c r="K36" s="21"/>
      <c r="M36" s="5" t="s">
        <v>1</v>
      </c>
    </row>
    <row r="37" spans="1:13" ht="14.25" customHeight="1" x14ac:dyDescent="0.2">
      <c r="A37" s="22"/>
      <c r="B37" s="15"/>
      <c r="C37" s="15"/>
      <c r="D37" s="14"/>
      <c r="E37" s="50"/>
      <c r="F37" s="15"/>
      <c r="G37" s="49"/>
      <c r="H37" s="6" t="s">
        <v>11</v>
      </c>
      <c r="I37" s="7"/>
      <c r="J37" s="7"/>
      <c r="K37" s="51"/>
    </row>
    <row r="38" spans="1:13" ht="14.25" customHeight="1" x14ac:dyDescent="0.2">
      <c r="A38" s="24"/>
      <c r="B38" s="100" t="s">
        <v>32</v>
      </c>
      <c r="C38" s="100"/>
      <c r="D38" s="8"/>
      <c r="E38" s="99" t="s">
        <v>33</v>
      </c>
      <c r="F38" s="99"/>
      <c r="G38" s="48"/>
      <c r="H38" s="10"/>
      <c r="I38" s="7"/>
      <c r="J38" s="7"/>
      <c r="K38" s="25"/>
    </row>
    <row r="39" spans="1:13" ht="15" customHeight="1" x14ac:dyDescent="0.2">
      <c r="A39" s="26"/>
      <c r="B39" s="11"/>
      <c r="C39" s="11"/>
      <c r="D39" s="8"/>
      <c r="E39" s="8"/>
      <c r="F39" s="7"/>
      <c r="G39" s="9"/>
      <c r="H39" s="10"/>
      <c r="I39" s="7"/>
      <c r="J39" s="7"/>
      <c r="K39" s="25"/>
    </row>
    <row r="40" spans="1:13" ht="13.5" customHeight="1" x14ac:dyDescent="0.2">
      <c r="A40" s="27"/>
      <c r="B40" s="111"/>
      <c r="C40" s="111"/>
      <c r="D40" s="12"/>
      <c r="E40" s="12"/>
      <c r="F40" s="13"/>
      <c r="G40" s="9"/>
      <c r="H40" s="10"/>
      <c r="I40" s="7"/>
      <c r="J40" s="7"/>
      <c r="K40" s="25"/>
    </row>
    <row r="41" spans="1:13" ht="14.25" customHeight="1" thickBot="1" x14ac:dyDescent="0.25">
      <c r="A41" s="52"/>
      <c r="B41" s="100" t="s">
        <v>31</v>
      </c>
      <c r="C41" s="100"/>
      <c r="D41" s="53"/>
      <c r="E41" s="53"/>
      <c r="F41" s="28"/>
      <c r="G41" s="29"/>
      <c r="H41" s="30"/>
      <c r="I41" s="28"/>
      <c r="J41" s="28"/>
      <c r="K41" s="31"/>
    </row>
  </sheetData>
  <mergeCells count="50">
    <mergeCell ref="A19:A20"/>
    <mergeCell ref="C25:C26"/>
    <mergeCell ref="A27:A28"/>
    <mergeCell ref="C19:C20"/>
    <mergeCell ref="B19:B20"/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  <mergeCell ref="B41:C41"/>
    <mergeCell ref="A33:C34"/>
    <mergeCell ref="A21:A22"/>
    <mergeCell ref="B21:B22"/>
    <mergeCell ref="C21:C22"/>
    <mergeCell ref="B38:C38"/>
    <mergeCell ref="C23:C24"/>
    <mergeCell ref="C27:C28"/>
    <mergeCell ref="A29:A30"/>
    <mergeCell ref="A31:A32"/>
    <mergeCell ref="B23:B24"/>
    <mergeCell ref="B40:C40"/>
    <mergeCell ref="B25:B26"/>
    <mergeCell ref="A23:A24"/>
    <mergeCell ref="A25:A26"/>
    <mergeCell ref="B27:B28"/>
    <mergeCell ref="E38:F38"/>
    <mergeCell ref="B29:B30"/>
    <mergeCell ref="C29:C30"/>
    <mergeCell ref="B31:B32"/>
    <mergeCell ref="C31:C32"/>
    <mergeCell ref="I7:K7"/>
    <mergeCell ref="B9:B10"/>
    <mergeCell ref="C9:C10"/>
    <mergeCell ref="B11:B12"/>
    <mergeCell ref="C11:C12"/>
    <mergeCell ref="D7:H7"/>
    <mergeCell ref="A7:C7"/>
    <mergeCell ref="A9:A10"/>
    <mergeCell ref="A11:A12"/>
    <mergeCell ref="A3:K3"/>
    <mergeCell ref="A5:K5"/>
    <mergeCell ref="I6:K6"/>
    <mergeCell ref="A6:C6"/>
    <mergeCell ref="D6:E6"/>
    <mergeCell ref="F6:G6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8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2019-08-21T20:15:11Z</cp:lastPrinted>
  <dcterms:created xsi:type="dcterms:W3CDTF">2006-09-22T13:55:22Z</dcterms:created>
  <dcterms:modified xsi:type="dcterms:W3CDTF">2019-08-26T14:53:14Z</dcterms:modified>
</cp:coreProperties>
</file>